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4055" windowHeight="1104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Plan1!$A$1:$M$48</definedName>
  </definedNames>
  <calcPr calcId="124519"/>
</workbook>
</file>

<file path=xl/calcChain.xml><?xml version="1.0" encoding="utf-8"?>
<calcChain xmlns="http://schemas.openxmlformats.org/spreadsheetml/2006/main">
  <c r="K33" i="1"/>
  <c r="G15"/>
  <c r="K21"/>
  <c r="F25" l="1"/>
  <c r="M25"/>
  <c r="N31"/>
  <c r="O29"/>
  <c r="J27"/>
  <c r="J38" s="1"/>
  <c r="E23"/>
  <c r="M35"/>
  <c r="N15"/>
  <c r="D9"/>
  <c r="E17"/>
  <c r="E13"/>
  <c r="H38" s="1"/>
  <c r="D11"/>
  <c r="D7"/>
  <c r="L38" l="1"/>
  <c r="N38"/>
  <c r="D38"/>
  <c r="N40"/>
  <c r="E18" s="1"/>
  <c r="F38"/>
  <c r="F40" s="1"/>
  <c r="H40" s="1"/>
  <c r="J40" s="1"/>
  <c r="L40" s="1"/>
  <c r="J28"/>
  <c r="M36" l="1"/>
  <c r="N16"/>
  <c r="D8"/>
  <c r="G16"/>
  <c r="F26"/>
  <c r="M26"/>
  <c r="H20"/>
  <c r="N32" l="1"/>
  <c r="K22"/>
  <c r="D10"/>
  <c r="O30"/>
  <c r="E14"/>
  <c r="K34"/>
  <c r="E24"/>
  <c r="D12"/>
</calcChain>
</file>

<file path=xl/sharedStrings.xml><?xml version="1.0" encoding="utf-8"?>
<sst xmlns="http://schemas.openxmlformats.org/spreadsheetml/2006/main" count="30" uniqueCount="30">
  <si>
    <t>CRONOGRAMA FÍSICO-FINANCEIRO</t>
  </si>
  <si>
    <t>ENTREGAS</t>
  </si>
  <si>
    <t>TOTAL MENSAL</t>
  </si>
  <si>
    <t>TOTAL ACUMULADO</t>
  </si>
  <si>
    <t>DEMOLIÇÕES E RETIRADAS</t>
  </si>
  <si>
    <t>INSTALAÇÃO DO CANTEIRO DE OBRAS</t>
  </si>
  <si>
    <t>ESTRUTURAS</t>
  </si>
  <si>
    <t>PAREDES E PAINÉIS</t>
  </si>
  <si>
    <t>TETOS E FORROS</t>
  </si>
  <si>
    <t>ACABAMENTOS</t>
  </si>
  <si>
    <t>INSTALAÇÕES HIDRO-SANITÁRIAS</t>
  </si>
  <si>
    <t>INSTALAÇÕES ELÉTRICAS</t>
  </si>
  <si>
    <t>INSTALAÇÃO DE INCÊNDIO</t>
  </si>
  <si>
    <t>APARELHOS HIDRO-SANITÁRIOS</t>
  </si>
  <si>
    <t>PINTURA</t>
  </si>
  <si>
    <t>OBRA: REFORMA E AMPLIAÇÃO DA CÂMARA MUNICIPAL DE SANTA TERESA/ES</t>
  </si>
  <si>
    <t>1º MÊS</t>
  </si>
  <si>
    <t>2º MÊS</t>
  </si>
  <si>
    <t>3º MÊS</t>
  </si>
  <si>
    <t>4º MÊS</t>
  </si>
  <si>
    <t>ELABORADO: Carlos Raphael Monteiro de Lemos Crea-ES:11840/D</t>
  </si>
  <si>
    <t>5º MÊS</t>
  </si>
  <si>
    <t>6º MÊS</t>
  </si>
  <si>
    <t>OUTROS</t>
  </si>
  <si>
    <t xml:space="preserve">PISOS </t>
  </si>
  <si>
    <t xml:space="preserve">ESQUADRIAS </t>
  </si>
  <si>
    <t>'</t>
  </si>
  <si>
    <t>OUTRAS INSTALAÇÕES</t>
  </si>
  <si>
    <t>IOPES - DATA BASE: JULHO/2015</t>
  </si>
  <si>
    <t>ANEXO VII</t>
  </si>
</sst>
</file>

<file path=xl/styles.xml><?xml version="1.0" encoding="utf-8"?>
<styleSheet xmlns="http://schemas.openxmlformats.org/spreadsheetml/2006/main">
  <numFmts count="2">
    <numFmt numFmtId="164" formatCode="0.000%"/>
    <numFmt numFmtId="165" formatCode="0.0000%"/>
  </numFmts>
  <fonts count="8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Border="1"/>
    <xf numFmtId="0" fontId="4" fillId="0" borderId="0" xfId="0" applyFont="1" applyFill="1" applyBorder="1" applyAlignment="1">
      <alignment horizontal="center"/>
    </xf>
    <xf numFmtId="0" fontId="0" fillId="0" borderId="0" xfId="0" applyBorder="1" applyAlignment="1"/>
    <xf numFmtId="0" fontId="0" fillId="2" borderId="0" xfId="0" applyFill="1" applyBorder="1"/>
    <xf numFmtId="0" fontId="4" fillId="2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0" borderId="0" xfId="0" applyFill="1" applyBorder="1"/>
    <xf numFmtId="4" fontId="0" fillId="0" borderId="0" xfId="0" applyNumberFormat="1" applyFill="1" applyBorder="1"/>
    <xf numFmtId="10" fontId="0" fillId="0" borderId="0" xfId="0" applyNumberFormat="1" applyFill="1" applyBorder="1"/>
    <xf numFmtId="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9" fontId="0" fillId="0" borderId="0" xfId="0" applyNumberFormat="1" applyFill="1" applyBorder="1" applyAlignment="1">
      <alignment horizontal="center"/>
    </xf>
    <xf numFmtId="10" fontId="0" fillId="0" borderId="0" xfId="0" applyNumberFormat="1" applyFill="1" applyBorder="1" applyAlignment="1"/>
    <xf numFmtId="0" fontId="0" fillId="0" borderId="0" xfId="0" applyFill="1" applyBorder="1" applyAlignment="1"/>
    <xf numFmtId="4" fontId="0" fillId="0" borderId="0" xfId="0" applyNumberFormat="1" applyFill="1" applyBorder="1" applyAlignment="1"/>
    <xf numFmtId="0" fontId="2" fillId="0" borderId="0" xfId="0" applyFont="1" applyFill="1" applyBorder="1" applyAlignment="1">
      <alignment vertical="center"/>
    </xf>
    <xf numFmtId="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4" fontId="0" fillId="3" borderId="3" xfId="0" applyNumberForma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" fontId="5" fillId="3" borderId="3" xfId="0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9" xfId="0" applyBorder="1"/>
    <xf numFmtId="0" fontId="1" fillId="0" borderId="9" xfId="0" applyFont="1" applyFill="1" applyBorder="1" applyAlignment="1">
      <alignment vertical="center"/>
    </xf>
    <xf numFmtId="10" fontId="0" fillId="0" borderId="9" xfId="0" applyNumberFormat="1" applyBorder="1" applyAlignment="1">
      <alignment horizontal="center"/>
    </xf>
    <xf numFmtId="10" fontId="0" fillId="0" borderId="9" xfId="0" applyNumberFormat="1" applyBorder="1"/>
    <xf numFmtId="4" fontId="0" fillId="0" borderId="9" xfId="0" applyNumberFormat="1" applyFill="1" applyBorder="1" applyAlignment="1"/>
    <xf numFmtId="10" fontId="0" fillId="0" borderId="9" xfId="0" applyNumberFormat="1" applyBorder="1" applyAlignment="1"/>
    <xf numFmtId="4" fontId="0" fillId="3" borderId="9" xfId="0" applyNumberFormat="1" applyFill="1" applyBorder="1" applyAlignment="1">
      <alignment horizontal="center"/>
    </xf>
    <xf numFmtId="10" fontId="0" fillId="0" borderId="9" xfId="0" applyNumberFormat="1" applyBorder="1" applyAlignment="1">
      <alignment horizontal="center"/>
    </xf>
    <xf numFmtId="0" fontId="0" fillId="0" borderId="9" xfId="0" applyFont="1" applyBorder="1" applyAlignment="1">
      <alignment horizontal="center" vertical="center"/>
    </xf>
    <xf numFmtId="4" fontId="0" fillId="0" borderId="9" xfId="0" applyNumberFormat="1" applyFill="1" applyBorder="1" applyAlignment="1">
      <alignment horizontal="center"/>
    </xf>
    <xf numFmtId="9" fontId="0" fillId="0" borderId="9" xfId="0" applyNumberFormat="1" applyBorder="1" applyAlignment="1"/>
    <xf numFmtId="0" fontId="0" fillId="0" borderId="9" xfId="0" applyFill="1" applyBorder="1" applyAlignment="1">
      <alignment vertical="center"/>
    </xf>
    <xf numFmtId="2" fontId="0" fillId="3" borderId="9" xfId="0" applyNumberForma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9" xfId="0" applyFill="1" applyBorder="1" applyAlignment="1"/>
    <xf numFmtId="10" fontId="0" fillId="0" borderId="9" xfId="0" applyNumberFormat="1" applyFill="1" applyBorder="1"/>
    <xf numFmtId="164" fontId="0" fillId="0" borderId="9" xfId="0" applyNumberFormat="1" applyFill="1" applyBorder="1" applyAlignment="1"/>
    <xf numFmtId="4" fontId="0" fillId="4" borderId="9" xfId="0" applyNumberFormat="1" applyFill="1" applyBorder="1" applyAlignment="1"/>
    <xf numFmtId="164" fontId="0" fillId="0" borderId="9" xfId="0" applyNumberFormat="1" applyBorder="1" applyAlignment="1"/>
    <xf numFmtId="10" fontId="0" fillId="4" borderId="9" xfId="0" quotePrefix="1" applyNumberFormat="1" applyFill="1" applyBorder="1" applyAlignment="1"/>
    <xf numFmtId="0" fontId="0" fillId="0" borderId="9" xfId="0" applyBorder="1" applyAlignment="1"/>
    <xf numFmtId="165" fontId="0" fillId="0" borderId="9" xfId="0" applyNumberFormat="1" applyBorder="1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14" xfId="0" applyFont="1" applyFill="1" applyBorder="1" applyAlignment="1">
      <alignment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0" fontId="0" fillId="3" borderId="14" xfId="0" applyFill="1" applyBorder="1" applyAlignment="1">
      <alignment horizontal="center"/>
    </xf>
    <xf numFmtId="10" fontId="0" fillId="0" borderId="14" xfId="0" applyNumberFormat="1" applyBorder="1" applyAlignment="1">
      <alignment horizontal="center"/>
    </xf>
    <xf numFmtId="4" fontId="0" fillId="3" borderId="14" xfId="0" applyNumberFormat="1" applyFill="1" applyBorder="1" applyAlignment="1">
      <alignment horizontal="center"/>
    </xf>
    <xf numFmtId="4" fontId="0" fillId="3" borderId="14" xfId="0" applyNumberFormat="1" applyFill="1" applyBorder="1" applyAlignment="1"/>
    <xf numFmtId="10" fontId="0" fillId="0" borderId="14" xfId="0" applyNumberFormat="1" applyBorder="1" applyAlignment="1"/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0" fillId="0" borderId="16" xfId="0" applyBorder="1"/>
    <xf numFmtId="0" fontId="0" fillId="0" borderId="16" xfId="0" applyFill="1" applyBorder="1"/>
    <xf numFmtId="9" fontId="0" fillId="0" borderId="16" xfId="0" applyNumberFormat="1" applyFill="1" applyBorder="1" applyAlignment="1"/>
    <xf numFmtId="0" fontId="0" fillId="0" borderId="16" xfId="0" applyFill="1" applyBorder="1" applyAlignment="1"/>
    <xf numFmtId="164" fontId="0" fillId="0" borderId="16" xfId="0" applyNumberFormat="1" applyFill="1" applyBorder="1" applyAlignment="1"/>
    <xf numFmtId="10" fontId="0" fillId="0" borderId="16" xfId="0" applyNumberFormat="1" applyFill="1" applyBorder="1" applyAlignment="1">
      <alignment horizontal="center"/>
    </xf>
    <xf numFmtId="10" fontId="0" fillId="0" borderId="17" xfId="0" applyNumberFormat="1" applyFill="1" applyBorder="1" applyAlignment="1">
      <alignment horizontal="center"/>
    </xf>
    <xf numFmtId="10" fontId="0" fillId="0" borderId="20" xfId="0" applyNumberFormat="1" applyBorder="1" applyAlignment="1">
      <alignment horizontal="center"/>
    </xf>
    <xf numFmtId="4" fontId="0" fillId="3" borderId="20" xfId="0" applyNumberFormat="1" applyFill="1" applyBorder="1" applyAlignment="1"/>
    <xf numFmtId="10" fontId="0" fillId="0" borderId="20" xfId="0" applyNumberFormat="1" applyBorder="1" applyAlignment="1"/>
    <xf numFmtId="4" fontId="0" fillId="3" borderId="20" xfId="0" applyNumberFormat="1" applyFill="1" applyBorder="1" applyAlignment="1">
      <alignment horizontal="center"/>
    </xf>
    <xf numFmtId="10" fontId="0" fillId="0" borderId="20" xfId="0" applyNumberFormat="1" applyBorder="1" applyAlignment="1">
      <alignment horizontal="center"/>
    </xf>
    <xf numFmtId="4" fontId="0" fillId="0" borderId="20" xfId="0" applyNumberFormat="1" applyFill="1" applyBorder="1" applyAlignment="1"/>
    <xf numFmtId="9" fontId="0" fillId="0" borderId="20" xfId="0" applyNumberFormat="1" applyBorder="1" applyAlignment="1"/>
    <xf numFmtId="0" fontId="0" fillId="0" borderId="20" xfId="0" applyBorder="1"/>
    <xf numFmtId="0" fontId="0" fillId="0" borderId="21" xfId="0" applyBorder="1"/>
    <xf numFmtId="0" fontId="3" fillId="3" borderId="1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4" fontId="0" fillId="3" borderId="22" xfId="0" applyNumberFormat="1" applyFill="1" applyBorder="1" applyAlignment="1">
      <alignment horizontal="center"/>
    </xf>
    <xf numFmtId="0" fontId="0" fillId="0" borderId="23" xfId="0" applyBorder="1"/>
    <xf numFmtId="0" fontId="1" fillId="0" borderId="23" xfId="0" applyFont="1" applyFill="1" applyBorder="1" applyAlignment="1">
      <alignment vertical="center"/>
    </xf>
    <xf numFmtId="0" fontId="1" fillId="0" borderId="24" xfId="0" applyFont="1" applyFill="1" applyBorder="1" applyAlignment="1">
      <alignment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6"/>
  <sheetViews>
    <sheetView tabSelected="1" zoomScale="70" zoomScaleNormal="70" workbookViewId="0">
      <selection activeCell="F47" sqref="F47"/>
    </sheetView>
  </sheetViews>
  <sheetFormatPr defaultRowHeight="15"/>
  <cols>
    <col min="3" max="3" width="44.28515625" customWidth="1"/>
    <col min="4" max="4" width="10.28515625" customWidth="1"/>
    <col min="6" max="6" width="10.5703125" customWidth="1"/>
    <col min="7" max="8" width="9.85546875" customWidth="1"/>
    <col min="10" max="10" width="10.85546875" customWidth="1"/>
    <col min="15" max="15" width="12.42578125" customWidth="1"/>
    <col min="18" max="18" width="10.28515625" bestFit="1" customWidth="1"/>
  </cols>
  <sheetData>
    <row r="1" spans="1:19" ht="30.75" customHeight="1">
      <c r="A1" s="29" t="s">
        <v>29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/>
    </row>
    <row r="2" spans="1:19" ht="29.45" customHeight="1">
      <c r="A2" s="32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3"/>
      <c r="P2" s="1"/>
      <c r="Q2" s="1"/>
      <c r="R2" s="1"/>
      <c r="S2" s="1"/>
    </row>
    <row r="3" spans="1:19" ht="39.6" customHeight="1" thickBot="1">
      <c r="A3" s="34" t="s">
        <v>15</v>
      </c>
      <c r="B3" s="35"/>
      <c r="C3" s="35"/>
      <c r="D3" s="36" t="s">
        <v>20</v>
      </c>
      <c r="E3" s="36"/>
      <c r="F3" s="36"/>
      <c r="G3" s="36"/>
      <c r="H3" s="36"/>
      <c r="I3" s="36"/>
      <c r="J3" s="36"/>
      <c r="K3" s="36" t="s">
        <v>28</v>
      </c>
      <c r="L3" s="36"/>
      <c r="M3" s="36"/>
      <c r="N3" s="36"/>
      <c r="O3" s="37"/>
      <c r="P3" s="3"/>
      <c r="Q3" s="1"/>
      <c r="R3" s="1"/>
      <c r="S3" s="1"/>
    </row>
    <row r="4" spans="1:19" ht="15.75" thickBot="1">
      <c r="A4" s="38"/>
      <c r="B4" s="27"/>
      <c r="C4" s="27"/>
      <c r="D4" s="4"/>
      <c r="E4" s="4"/>
      <c r="F4" s="4"/>
      <c r="G4" s="4"/>
      <c r="H4" s="4"/>
      <c r="I4" s="4"/>
      <c r="J4" s="27"/>
      <c r="K4" s="27"/>
      <c r="L4" s="27"/>
      <c r="M4" s="27"/>
      <c r="N4" s="27"/>
      <c r="O4" s="39"/>
      <c r="P4" s="7"/>
      <c r="Q4" s="7"/>
      <c r="R4" s="7"/>
      <c r="S4" s="7"/>
    </row>
    <row r="5" spans="1:19">
      <c r="A5" s="79" t="s">
        <v>1</v>
      </c>
      <c r="B5" s="80"/>
      <c r="C5" s="111"/>
      <c r="D5" s="120" t="s">
        <v>16</v>
      </c>
      <c r="E5" s="81"/>
      <c r="F5" s="81" t="s">
        <v>17</v>
      </c>
      <c r="G5" s="81"/>
      <c r="H5" s="81" t="s">
        <v>18</v>
      </c>
      <c r="I5" s="81"/>
      <c r="J5" s="81" t="s">
        <v>19</v>
      </c>
      <c r="K5" s="81"/>
      <c r="L5" s="81" t="s">
        <v>21</v>
      </c>
      <c r="M5" s="81"/>
      <c r="N5" s="81" t="s">
        <v>22</v>
      </c>
      <c r="O5" s="82"/>
      <c r="P5" s="17"/>
      <c r="Q5" s="17"/>
      <c r="R5" s="17"/>
      <c r="S5" s="17"/>
    </row>
    <row r="6" spans="1:19" ht="15.75" thickBot="1">
      <c r="A6" s="83"/>
      <c r="B6" s="53"/>
      <c r="C6" s="112"/>
      <c r="D6" s="121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3"/>
      <c r="P6" s="17"/>
      <c r="Q6" s="17"/>
      <c r="R6" s="17"/>
      <c r="S6" s="17"/>
    </row>
    <row r="7" spans="1:19">
      <c r="A7" s="84" t="s">
        <v>4</v>
      </c>
      <c r="B7" s="54"/>
      <c r="C7" s="113"/>
      <c r="D7" s="116">
        <f>9020.23+4902.78+2224.87</f>
        <v>16147.879999999997</v>
      </c>
      <c r="E7" s="117"/>
      <c r="F7" s="117"/>
      <c r="G7" s="117"/>
      <c r="H7" s="117"/>
      <c r="I7" s="117"/>
      <c r="J7" s="117"/>
      <c r="K7" s="118"/>
      <c r="L7" s="117"/>
      <c r="M7" s="118"/>
      <c r="N7" s="117"/>
      <c r="O7" s="119"/>
      <c r="P7" s="7"/>
      <c r="Q7" s="7"/>
      <c r="R7" s="7"/>
      <c r="S7" s="7"/>
    </row>
    <row r="8" spans="1:19">
      <c r="A8" s="84"/>
      <c r="B8" s="54"/>
      <c r="C8" s="113"/>
      <c r="D8" s="102">
        <f>D7/N40</f>
        <v>4.0682603122460866E-2</v>
      </c>
      <c r="E8" s="58"/>
      <c r="F8" s="55"/>
      <c r="G8" s="55"/>
      <c r="H8" s="55"/>
      <c r="I8" s="55"/>
      <c r="J8" s="55"/>
      <c r="K8" s="56"/>
      <c r="L8" s="55"/>
      <c r="M8" s="56"/>
      <c r="N8" s="55"/>
      <c r="O8" s="85"/>
      <c r="P8" s="7"/>
      <c r="Q8" s="7"/>
      <c r="R8" s="7"/>
      <c r="S8" s="7"/>
    </row>
    <row r="9" spans="1:19">
      <c r="A9" s="84" t="s">
        <v>5</v>
      </c>
      <c r="B9" s="54"/>
      <c r="C9" s="113"/>
      <c r="D9" s="103">
        <f>2021.64+4998.41</f>
        <v>7020.05</v>
      </c>
      <c r="E9" s="59"/>
      <c r="F9" s="55"/>
      <c r="G9" s="55"/>
      <c r="H9" s="55"/>
      <c r="I9" s="55"/>
      <c r="J9" s="55"/>
      <c r="K9" s="56"/>
      <c r="L9" s="55"/>
      <c r="M9" s="56"/>
      <c r="N9" s="55"/>
      <c r="O9" s="85"/>
      <c r="P9" s="7"/>
      <c r="Q9" s="7"/>
      <c r="R9" s="7"/>
      <c r="S9" s="7"/>
    </row>
    <row r="10" spans="1:19">
      <c r="A10" s="84"/>
      <c r="B10" s="54"/>
      <c r="C10" s="113"/>
      <c r="D10" s="104">
        <f>(D9/N40)</f>
        <v>1.7686154965842665E-2</v>
      </c>
      <c r="E10" s="60"/>
      <c r="F10" s="55"/>
      <c r="G10" s="55"/>
      <c r="H10" s="55"/>
      <c r="I10" s="55"/>
      <c r="J10" s="55"/>
      <c r="K10" s="56"/>
      <c r="L10" s="55"/>
      <c r="M10" s="56"/>
      <c r="N10" s="55"/>
      <c r="O10" s="85"/>
      <c r="P10" s="7"/>
      <c r="Q10" s="7"/>
      <c r="R10" s="7"/>
      <c r="S10" s="7"/>
    </row>
    <row r="11" spans="1:19">
      <c r="A11" s="84" t="s">
        <v>6</v>
      </c>
      <c r="B11" s="54"/>
      <c r="C11" s="113"/>
      <c r="D11" s="105">
        <f>29717.28</f>
        <v>29717.279999999999</v>
      </c>
      <c r="E11" s="61"/>
      <c r="F11" s="59"/>
      <c r="G11" s="55"/>
      <c r="H11" s="55"/>
      <c r="I11" s="55"/>
      <c r="J11" s="55"/>
      <c r="K11" s="56"/>
      <c r="L11" s="55"/>
      <c r="M11" s="56"/>
      <c r="N11" s="55"/>
      <c r="O11" s="85"/>
      <c r="P11" s="7"/>
      <c r="Q11" s="7"/>
      <c r="R11" s="7"/>
      <c r="S11" s="7"/>
    </row>
    <row r="12" spans="1:19">
      <c r="A12" s="84"/>
      <c r="B12" s="54"/>
      <c r="C12" s="113"/>
      <c r="D12" s="106">
        <f>D11/N40</f>
        <v>7.4869042135502856E-2</v>
      </c>
      <c r="E12" s="62"/>
      <c r="F12" s="60"/>
      <c r="G12" s="55"/>
      <c r="H12" s="55"/>
      <c r="I12" s="55"/>
      <c r="J12" s="55"/>
      <c r="K12" s="56"/>
      <c r="L12" s="55"/>
      <c r="M12" s="56"/>
      <c r="N12" s="55"/>
      <c r="O12" s="85"/>
      <c r="P12" s="7"/>
      <c r="Q12" s="7"/>
      <c r="R12" s="7"/>
      <c r="S12" s="7"/>
    </row>
    <row r="13" spans="1:19">
      <c r="A13" s="84" t="s">
        <v>7</v>
      </c>
      <c r="B13" s="63"/>
      <c r="C13" s="114"/>
      <c r="D13" s="107"/>
      <c r="E13" s="61">
        <f>8741.39+3432.4+6496.38+3503.59+290.19</f>
        <v>22463.949999999997</v>
      </c>
      <c r="F13" s="61"/>
      <c r="G13" s="61"/>
      <c r="H13" s="61"/>
      <c r="I13" s="64"/>
      <c r="J13" s="55"/>
      <c r="K13" s="56"/>
      <c r="L13" s="55"/>
      <c r="M13" s="56"/>
      <c r="N13" s="55"/>
      <c r="O13" s="85"/>
      <c r="P13" s="7"/>
      <c r="Q13" s="7"/>
      <c r="R13" s="7"/>
      <c r="S13" s="7"/>
    </row>
    <row r="14" spans="1:19">
      <c r="A14" s="86"/>
      <c r="B14" s="63"/>
      <c r="C14" s="114"/>
      <c r="D14" s="108"/>
      <c r="E14" s="62">
        <f>E13/N40</f>
        <v>5.6595166821453019E-2</v>
      </c>
      <c r="F14" s="62"/>
      <c r="G14" s="62"/>
      <c r="H14" s="62"/>
      <c r="I14" s="57"/>
      <c r="J14" s="55"/>
      <c r="K14" s="66"/>
      <c r="L14" s="55"/>
      <c r="M14" s="66"/>
      <c r="N14" s="55"/>
      <c r="O14" s="87"/>
      <c r="P14" s="7"/>
      <c r="Q14" s="7"/>
      <c r="R14" s="7"/>
      <c r="S14" s="7"/>
    </row>
    <row r="15" spans="1:19">
      <c r="A15" s="86" t="s">
        <v>25</v>
      </c>
      <c r="B15" s="63"/>
      <c r="C15" s="114"/>
      <c r="D15" s="108"/>
      <c r="E15" s="57"/>
      <c r="F15" s="57"/>
      <c r="G15" s="67">
        <f>27831.04</f>
        <v>27831.040000000001</v>
      </c>
      <c r="H15" s="67"/>
      <c r="I15" s="67"/>
      <c r="J15" s="67"/>
      <c r="K15" s="66"/>
      <c r="L15" s="55"/>
      <c r="M15" s="66"/>
      <c r="N15" s="68">
        <f>1355.35+2605.55</f>
        <v>3960.9</v>
      </c>
      <c r="O15" s="88"/>
      <c r="P15" s="7"/>
      <c r="Q15" s="7"/>
      <c r="R15" s="7"/>
      <c r="S15" s="7"/>
    </row>
    <row r="16" spans="1:19">
      <c r="A16" s="86"/>
      <c r="B16" s="63"/>
      <c r="C16" s="114"/>
      <c r="D16" s="108"/>
      <c r="E16" s="57"/>
      <c r="F16" s="57"/>
      <c r="G16" s="62">
        <f>G15/N40</f>
        <v>7.0116891802845541E-2</v>
      </c>
      <c r="H16" s="62"/>
      <c r="I16" s="62"/>
      <c r="J16" s="62"/>
      <c r="K16" s="66"/>
      <c r="L16" s="55"/>
      <c r="M16" s="66"/>
      <c r="N16" s="62">
        <f>N15/N40</f>
        <v>9.9790017456009867E-3</v>
      </c>
      <c r="O16" s="89"/>
      <c r="P16" s="7"/>
      <c r="Q16" s="7"/>
      <c r="R16" s="7"/>
      <c r="S16" s="7"/>
    </row>
    <row r="17" spans="1:19">
      <c r="A17" s="86" t="s">
        <v>24</v>
      </c>
      <c r="B17" s="63"/>
      <c r="C17" s="114"/>
      <c r="D17" s="108"/>
      <c r="E17" s="61">
        <f>3092.09+530.99</f>
        <v>3623.08</v>
      </c>
      <c r="F17" s="61"/>
      <c r="G17" s="61"/>
      <c r="H17" s="60"/>
      <c r="I17" s="57"/>
      <c r="J17" s="55"/>
      <c r="K17" s="66"/>
      <c r="L17" s="55"/>
      <c r="M17" s="66"/>
      <c r="N17" s="55"/>
      <c r="O17" s="87"/>
      <c r="P17" s="7"/>
      <c r="Q17" s="7"/>
      <c r="R17" s="8"/>
      <c r="S17" s="7"/>
    </row>
    <row r="18" spans="1:19">
      <c r="A18" s="86"/>
      <c r="B18" s="63"/>
      <c r="C18" s="114"/>
      <c r="D18" s="108"/>
      <c r="E18" s="62">
        <f>E17/N40</f>
        <v>9.1279056892251808E-3</v>
      </c>
      <c r="F18" s="62"/>
      <c r="G18" s="62"/>
      <c r="H18" s="60"/>
      <c r="I18" s="57"/>
      <c r="J18" s="55"/>
      <c r="K18" s="66"/>
      <c r="L18" s="55"/>
      <c r="M18" s="66"/>
      <c r="N18" s="55"/>
      <c r="O18" s="87"/>
      <c r="P18" s="7"/>
      <c r="Q18" s="7"/>
      <c r="R18" s="7"/>
      <c r="S18" s="7"/>
    </row>
    <row r="19" spans="1:19">
      <c r="A19" s="84" t="s">
        <v>8</v>
      </c>
      <c r="B19" s="63"/>
      <c r="C19" s="114"/>
      <c r="D19" s="109"/>
      <c r="E19" s="55"/>
      <c r="F19" s="55"/>
      <c r="G19" s="59"/>
      <c r="H19" s="61">
        <v>15250.17</v>
      </c>
      <c r="I19" s="61"/>
      <c r="J19" s="61"/>
      <c r="K19" s="56"/>
      <c r="L19" s="55"/>
      <c r="M19" s="56"/>
      <c r="N19" s="55"/>
      <c r="O19" s="85"/>
      <c r="P19" s="8"/>
      <c r="Q19" s="8"/>
      <c r="R19" s="7"/>
      <c r="S19" s="7"/>
    </row>
    <row r="20" spans="1:19">
      <c r="A20" s="86"/>
      <c r="B20" s="63"/>
      <c r="C20" s="114"/>
      <c r="D20" s="109"/>
      <c r="E20" s="55"/>
      <c r="F20" s="55"/>
      <c r="G20" s="60"/>
      <c r="H20" s="62">
        <f>(H19/N40)</f>
        <v>3.8420932881595544E-2</v>
      </c>
      <c r="I20" s="62"/>
      <c r="J20" s="62"/>
      <c r="K20" s="66"/>
      <c r="L20" s="55"/>
      <c r="M20" s="66"/>
      <c r="N20" s="55"/>
      <c r="O20" s="87"/>
      <c r="P20" s="9"/>
      <c r="Q20" s="7"/>
      <c r="R20" s="7"/>
      <c r="S20" s="7"/>
    </row>
    <row r="21" spans="1:19">
      <c r="A21" s="84" t="s">
        <v>9</v>
      </c>
      <c r="B21" s="54"/>
      <c r="C21" s="113"/>
      <c r="D21" s="109"/>
      <c r="E21" s="55"/>
      <c r="F21" s="55"/>
      <c r="G21" s="64"/>
      <c r="H21" s="59"/>
      <c r="I21" s="69"/>
      <c r="J21" s="55"/>
      <c r="K21" s="61">
        <f>190.89+14644.4+1710.03+25536.22+38692.88+8143.14</f>
        <v>88917.56</v>
      </c>
      <c r="L21" s="61"/>
      <c r="M21" s="61"/>
      <c r="N21" s="61"/>
      <c r="O21" s="90"/>
      <c r="P21" s="7"/>
      <c r="Q21" s="8"/>
      <c r="R21" s="7"/>
      <c r="S21" s="7"/>
    </row>
    <row r="22" spans="1:19">
      <c r="A22" s="84"/>
      <c r="B22" s="54"/>
      <c r="C22" s="113"/>
      <c r="D22" s="109"/>
      <c r="E22" s="55"/>
      <c r="F22" s="55"/>
      <c r="G22" s="70"/>
      <c r="H22" s="71"/>
      <c r="I22" s="71"/>
      <c r="J22" s="55"/>
      <c r="K22" s="62">
        <f>K21/N40</f>
        <v>0.2240168866809514</v>
      </c>
      <c r="L22" s="62"/>
      <c r="M22" s="62"/>
      <c r="N22" s="62"/>
      <c r="O22" s="89"/>
      <c r="P22" s="7"/>
      <c r="Q22" s="9"/>
      <c r="R22" s="7"/>
      <c r="S22" s="7"/>
    </row>
    <row r="23" spans="1:19">
      <c r="A23" s="84" t="s">
        <v>10</v>
      </c>
      <c r="B23" s="54"/>
      <c r="C23" s="113"/>
      <c r="D23" s="109"/>
      <c r="E23" s="61">
        <f>11546.57</f>
        <v>11546.57</v>
      </c>
      <c r="F23" s="61"/>
      <c r="G23" s="61"/>
      <c r="H23" s="61"/>
      <c r="I23" s="69"/>
      <c r="J23" s="55"/>
      <c r="K23" s="55"/>
      <c r="L23" s="72"/>
      <c r="M23" s="72"/>
      <c r="N23" s="55"/>
      <c r="O23" s="85"/>
      <c r="P23" s="16"/>
      <c r="Q23" s="15"/>
      <c r="R23" s="15"/>
      <c r="S23" s="7"/>
    </row>
    <row r="24" spans="1:19">
      <c r="A24" s="84"/>
      <c r="B24" s="54"/>
      <c r="C24" s="113"/>
      <c r="D24" s="109"/>
      <c r="E24" s="62">
        <f>E23/N40</f>
        <v>2.9090166928148649E-2</v>
      </c>
      <c r="F24" s="62"/>
      <c r="G24" s="62"/>
      <c r="H24" s="62"/>
      <c r="I24" s="73"/>
      <c r="J24" s="55"/>
      <c r="K24" s="55"/>
      <c r="L24" s="60"/>
      <c r="M24" s="60"/>
      <c r="N24" s="55"/>
      <c r="O24" s="85"/>
      <c r="P24" s="14"/>
      <c r="Q24" s="15"/>
      <c r="R24" s="15"/>
      <c r="S24" s="7"/>
    </row>
    <row r="25" spans="1:19">
      <c r="A25" s="84" t="s">
        <v>11</v>
      </c>
      <c r="B25" s="54"/>
      <c r="C25" s="113"/>
      <c r="D25" s="109"/>
      <c r="E25" s="55"/>
      <c r="F25" s="61">
        <f>49857.09+607.6+271.09</f>
        <v>50735.779999999992</v>
      </c>
      <c r="G25" s="61"/>
      <c r="H25" s="61"/>
      <c r="I25" s="61"/>
      <c r="J25" s="72"/>
      <c r="K25" s="72"/>
      <c r="L25" s="55"/>
      <c r="M25" s="61">
        <f>1333.36+16588.3</f>
        <v>17921.66</v>
      </c>
      <c r="N25" s="61"/>
      <c r="O25" s="85"/>
      <c r="P25" s="7"/>
      <c r="Q25" s="7"/>
      <c r="R25" s="19"/>
      <c r="S25" s="19"/>
    </row>
    <row r="26" spans="1:19">
      <c r="A26" s="84"/>
      <c r="B26" s="54"/>
      <c r="C26" s="113"/>
      <c r="D26" s="109"/>
      <c r="E26" s="55"/>
      <c r="F26" s="62">
        <f>F25/N40</f>
        <v>0.12782257496640348</v>
      </c>
      <c r="G26" s="62"/>
      <c r="H26" s="62"/>
      <c r="I26" s="62"/>
      <c r="J26" s="74"/>
      <c r="K26" s="74" t="s">
        <v>26</v>
      </c>
      <c r="L26" s="55"/>
      <c r="M26" s="62">
        <f>M25/N40</f>
        <v>4.5151424278337592E-2</v>
      </c>
      <c r="N26" s="62"/>
      <c r="O26" s="85"/>
      <c r="P26" s="7"/>
      <c r="Q26" s="7"/>
      <c r="R26" s="18"/>
      <c r="S26" s="19"/>
    </row>
    <row r="27" spans="1:19">
      <c r="A27" s="84" t="s">
        <v>27</v>
      </c>
      <c r="B27" s="54"/>
      <c r="C27" s="113"/>
      <c r="D27" s="109"/>
      <c r="E27" s="55"/>
      <c r="F27" s="57"/>
      <c r="G27" s="57"/>
      <c r="H27" s="57"/>
      <c r="I27" s="57"/>
      <c r="J27" s="61">
        <f>2409.62+4800.95+3643.94+1039.32</f>
        <v>11893.83</v>
      </c>
      <c r="K27" s="61"/>
      <c r="L27" s="61"/>
      <c r="M27" s="61"/>
      <c r="N27" s="55"/>
      <c r="O27" s="85"/>
      <c r="P27" s="7"/>
      <c r="Q27" s="7"/>
      <c r="R27" s="13"/>
      <c r="S27" s="12"/>
    </row>
    <row r="28" spans="1:19">
      <c r="A28" s="84"/>
      <c r="B28" s="54"/>
      <c r="C28" s="113"/>
      <c r="D28" s="109"/>
      <c r="E28" s="55"/>
      <c r="F28" s="57"/>
      <c r="G28" s="57"/>
      <c r="H28" s="57"/>
      <c r="I28" s="57"/>
      <c r="J28" s="62">
        <f>J27/N38</f>
        <v>0.11644279733209885</v>
      </c>
      <c r="K28" s="62"/>
      <c r="L28" s="62"/>
      <c r="M28" s="62"/>
      <c r="N28" s="55"/>
      <c r="O28" s="85"/>
      <c r="P28" s="7"/>
      <c r="Q28" s="7"/>
      <c r="R28" s="13"/>
      <c r="S28" s="12"/>
    </row>
    <row r="29" spans="1:19">
      <c r="A29" s="84" t="s">
        <v>12</v>
      </c>
      <c r="B29" s="54"/>
      <c r="C29" s="113"/>
      <c r="D29" s="109"/>
      <c r="E29" s="55"/>
      <c r="F29" s="55"/>
      <c r="G29" s="55"/>
      <c r="H29" s="59"/>
      <c r="I29" s="69"/>
      <c r="J29" s="55"/>
      <c r="K29" s="69"/>
      <c r="L29" s="72"/>
      <c r="M29" s="69"/>
      <c r="N29" s="72"/>
      <c r="O29" s="91">
        <f>2672.49</f>
        <v>2672.49</v>
      </c>
      <c r="P29" s="7"/>
      <c r="Q29" s="7"/>
      <c r="R29" s="19"/>
      <c r="S29" s="19"/>
    </row>
    <row r="30" spans="1:19">
      <c r="A30" s="84"/>
      <c r="B30" s="54"/>
      <c r="C30" s="113"/>
      <c r="D30" s="109"/>
      <c r="E30" s="55"/>
      <c r="F30" s="55"/>
      <c r="G30" s="55"/>
      <c r="H30" s="65"/>
      <c r="I30" s="75"/>
      <c r="J30" s="55"/>
      <c r="K30" s="76"/>
      <c r="L30" s="76"/>
      <c r="M30" s="76"/>
      <c r="N30" s="76"/>
      <c r="O30" s="92">
        <f>O29/N40</f>
        <v>6.7330107740920441E-3</v>
      </c>
      <c r="P30" s="7"/>
      <c r="Q30" s="7"/>
      <c r="R30" s="18"/>
      <c r="S30" s="19"/>
    </row>
    <row r="31" spans="1:19">
      <c r="A31" s="84" t="s">
        <v>13</v>
      </c>
      <c r="B31" s="54"/>
      <c r="C31" s="113"/>
      <c r="D31" s="109"/>
      <c r="E31" s="55"/>
      <c r="F31" s="55"/>
      <c r="G31" s="55"/>
      <c r="H31" s="55"/>
      <c r="I31" s="69"/>
      <c r="J31" s="59"/>
      <c r="K31" s="69"/>
      <c r="L31" s="59"/>
      <c r="M31" s="69"/>
      <c r="N31" s="61">
        <f>3642.13+1100.51+2199.8</f>
        <v>6942.4400000000005</v>
      </c>
      <c r="O31" s="90"/>
      <c r="P31" s="7"/>
      <c r="Q31" s="7"/>
      <c r="R31" s="10"/>
      <c r="S31" s="11"/>
    </row>
    <row r="32" spans="1:19">
      <c r="A32" s="84"/>
      <c r="B32" s="54"/>
      <c r="C32" s="113"/>
      <c r="D32" s="109"/>
      <c r="E32" s="55"/>
      <c r="F32" s="55"/>
      <c r="G32" s="55"/>
      <c r="H32" s="55"/>
      <c r="I32" s="75"/>
      <c r="J32" s="55"/>
      <c r="K32" s="77"/>
      <c r="L32" s="55"/>
      <c r="M32" s="77"/>
      <c r="N32" s="62">
        <f>N31/N40</f>
        <v>1.749062608970944E-2</v>
      </c>
      <c r="O32" s="89"/>
      <c r="P32" s="7"/>
      <c r="Q32" s="7"/>
      <c r="R32" s="10"/>
      <c r="S32" s="11"/>
    </row>
    <row r="33" spans="1:19">
      <c r="A33" s="84" t="s">
        <v>14</v>
      </c>
      <c r="B33" s="54"/>
      <c r="C33" s="113"/>
      <c r="D33" s="109"/>
      <c r="E33" s="55"/>
      <c r="F33" s="55"/>
      <c r="G33" s="55"/>
      <c r="H33" s="59"/>
      <c r="I33" s="69"/>
      <c r="J33" s="59"/>
      <c r="K33" s="61">
        <f>35549.16</f>
        <v>35549.160000000003</v>
      </c>
      <c r="L33" s="61"/>
      <c r="M33" s="61"/>
      <c r="N33" s="61"/>
      <c r="O33" s="90"/>
      <c r="P33" s="7"/>
      <c r="Q33" s="7"/>
      <c r="R33" s="19"/>
      <c r="S33" s="19"/>
    </row>
    <row r="34" spans="1:19">
      <c r="A34" s="84"/>
      <c r="B34" s="54"/>
      <c r="C34" s="113"/>
      <c r="D34" s="109"/>
      <c r="E34" s="55"/>
      <c r="F34" s="55"/>
      <c r="G34" s="55"/>
      <c r="H34" s="65"/>
      <c r="I34" s="75"/>
      <c r="J34" s="71"/>
      <c r="K34" s="62">
        <f>K33/N40</f>
        <v>8.9561748515400233E-2</v>
      </c>
      <c r="L34" s="62"/>
      <c r="M34" s="62"/>
      <c r="N34" s="62"/>
      <c r="O34" s="89"/>
      <c r="P34" s="7"/>
      <c r="Q34" s="7"/>
      <c r="R34" s="18"/>
      <c r="S34" s="19"/>
    </row>
    <row r="35" spans="1:19">
      <c r="A35" s="84" t="s">
        <v>23</v>
      </c>
      <c r="B35" s="54"/>
      <c r="C35" s="113"/>
      <c r="D35" s="109"/>
      <c r="E35" s="78"/>
      <c r="F35" s="59"/>
      <c r="G35" s="69"/>
      <c r="H35" s="78"/>
      <c r="I35" s="78"/>
      <c r="J35" s="59"/>
      <c r="K35" s="59"/>
      <c r="L35" s="59"/>
      <c r="M35" s="61">
        <f>2864.62+4991.01+888.63+35985.39</f>
        <v>44729.65</v>
      </c>
      <c r="N35" s="61"/>
      <c r="O35" s="90"/>
      <c r="P35" s="19"/>
      <c r="Q35" s="19"/>
      <c r="R35" s="7"/>
      <c r="S35" s="7"/>
    </row>
    <row r="36" spans="1:19" ht="15.75" thickBot="1">
      <c r="A36" s="93"/>
      <c r="B36" s="94"/>
      <c r="C36" s="115"/>
      <c r="D36" s="110"/>
      <c r="E36" s="96"/>
      <c r="F36" s="97"/>
      <c r="G36" s="98"/>
      <c r="H36" s="96"/>
      <c r="I36" s="96"/>
      <c r="J36" s="95"/>
      <c r="K36" s="99"/>
      <c r="L36" s="95"/>
      <c r="M36" s="100">
        <f>M35/N40</f>
        <v>0.11269086708326925</v>
      </c>
      <c r="N36" s="100"/>
      <c r="O36" s="101"/>
      <c r="P36" s="18"/>
      <c r="Q36" s="19"/>
      <c r="R36" s="7"/>
      <c r="S36" s="7"/>
    </row>
    <row r="37" spans="1:19" ht="15.75" thickBot="1">
      <c r="A37" s="40"/>
      <c r="B37" s="5"/>
      <c r="C37" s="5"/>
      <c r="D37" s="5"/>
      <c r="E37" s="5"/>
      <c r="F37" s="5"/>
      <c r="G37" s="5"/>
      <c r="H37" s="5"/>
      <c r="I37" s="5"/>
      <c r="J37" s="52"/>
      <c r="K37" s="6"/>
      <c r="L37" s="52"/>
      <c r="M37" s="6"/>
      <c r="N37" s="52"/>
      <c r="O37" s="41"/>
      <c r="P37" s="2"/>
      <c r="Q37" s="2"/>
      <c r="R37" s="2"/>
      <c r="S37" s="2"/>
    </row>
    <row r="38" spans="1:19" ht="15.75" thickBot="1">
      <c r="A38" s="46" t="s">
        <v>2</v>
      </c>
      <c r="B38" s="46"/>
      <c r="C38" s="46"/>
      <c r="D38" s="23">
        <f>D7+D9+D11+(E13/4)+(E17/3)+(E23/4)</f>
        <v>62595.533333333333</v>
      </c>
      <c r="E38" s="24"/>
      <c r="F38" s="23">
        <f>(E13/2)+(G15/4)+((E17/3)*2)+(E23/2)+(F25/2)</f>
        <v>51746.296666666662</v>
      </c>
      <c r="G38" s="24"/>
      <c r="H38" s="23">
        <f>(E13/4)+(G15/2)+((H19/3)*2)+(E23/4)+(F25/2)</f>
        <v>57952.819999999992</v>
      </c>
      <c r="I38" s="24"/>
      <c r="J38" s="124">
        <f>(J27/2)+(H19/3)+(G15/4)+(K33/5)+(K21/5)</f>
        <v>42881.409</v>
      </c>
      <c r="K38" s="125"/>
      <c r="L38" s="124">
        <f>(M35/3)+((K33/5)*2)+(J27/2)+(M25/2)+((K21/5)*2)</f>
        <v>79604.316333333336</v>
      </c>
      <c r="M38" s="125"/>
      <c r="N38" s="124">
        <f>(N15)+((K21/5)*2)+(M25/2)+O29+N31+((K33/5)*2)+((M35/3)*2)</f>
        <v>102143.11466666666</v>
      </c>
      <c r="O38" s="125"/>
      <c r="P38" s="20"/>
      <c r="Q38" s="19"/>
      <c r="R38" s="20"/>
      <c r="S38" s="19"/>
    </row>
    <row r="39" spans="1:19" ht="15.75" thickBot="1">
      <c r="A39" s="46"/>
      <c r="B39" s="46"/>
      <c r="C39" s="46"/>
      <c r="D39" s="24"/>
      <c r="E39" s="24"/>
      <c r="F39" s="24"/>
      <c r="G39" s="24"/>
      <c r="H39" s="24"/>
      <c r="I39" s="24"/>
      <c r="J39" s="21"/>
      <c r="K39" s="22"/>
      <c r="L39" s="21"/>
      <c r="M39" s="22"/>
      <c r="N39" s="21"/>
      <c r="O39" s="22"/>
      <c r="P39" s="19"/>
      <c r="Q39" s="19"/>
      <c r="R39" s="19"/>
      <c r="S39" s="19"/>
    </row>
    <row r="40" spans="1:19" ht="15.75" thickBot="1">
      <c r="A40" s="47" t="s">
        <v>3</v>
      </c>
      <c r="B40" s="47"/>
      <c r="C40" s="47"/>
      <c r="D40" s="25">
        <v>62454.16</v>
      </c>
      <c r="E40" s="26"/>
      <c r="F40" s="25">
        <f>F38+D40</f>
        <v>114200.45666666667</v>
      </c>
      <c r="G40" s="26"/>
      <c r="H40" s="25">
        <f>H38+F40</f>
        <v>172153.27666666667</v>
      </c>
      <c r="I40" s="26"/>
      <c r="J40" s="42">
        <f>J38+H40</f>
        <v>215034.68566666666</v>
      </c>
      <c r="K40" s="43"/>
      <c r="L40" s="42">
        <f>L38+J40</f>
        <v>294639.00199999998</v>
      </c>
      <c r="M40" s="43"/>
      <c r="N40" s="48">
        <f>SUM(D38,F38,H38,J38,L38,N38)-(0.02)</f>
        <v>396923.46999999991</v>
      </c>
      <c r="O40" s="49"/>
      <c r="P40" s="19"/>
      <c r="Q40" s="19"/>
      <c r="R40" s="20"/>
      <c r="S40" s="19"/>
    </row>
    <row r="41" spans="1:19" ht="15.75" thickBot="1">
      <c r="A41" s="47"/>
      <c r="B41" s="47"/>
      <c r="C41" s="47"/>
      <c r="D41" s="26"/>
      <c r="E41" s="26"/>
      <c r="F41" s="26"/>
      <c r="G41" s="26"/>
      <c r="H41" s="26"/>
      <c r="I41" s="26"/>
      <c r="J41" s="44"/>
      <c r="K41" s="45"/>
      <c r="L41" s="44"/>
      <c r="M41" s="45"/>
      <c r="N41" s="50"/>
      <c r="O41" s="51"/>
      <c r="P41" s="19"/>
      <c r="Q41" s="19"/>
      <c r="R41" s="19"/>
      <c r="S41" s="19"/>
    </row>
    <row r="42" spans="1:19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9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9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9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9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</sheetData>
  <mergeCells count="85">
    <mergeCell ref="A1:O1"/>
    <mergeCell ref="G15:J15"/>
    <mergeCell ref="G16:J16"/>
    <mergeCell ref="N15:O15"/>
    <mergeCell ref="N16:O16"/>
    <mergeCell ref="M35:O35"/>
    <mergeCell ref="E23:H23"/>
    <mergeCell ref="E24:H24"/>
    <mergeCell ref="F25:I25"/>
    <mergeCell ref="F26:I26"/>
    <mergeCell ref="J27:M27"/>
    <mergeCell ref="J28:M28"/>
    <mergeCell ref="N31:O31"/>
    <mergeCell ref="N32:O32"/>
    <mergeCell ref="M25:N25"/>
    <mergeCell ref="K34:O34"/>
    <mergeCell ref="M26:N26"/>
    <mergeCell ref="E17:G17"/>
    <mergeCell ref="E18:G18"/>
    <mergeCell ref="H19:J19"/>
    <mergeCell ref="H20:J20"/>
    <mergeCell ref="A19:C20"/>
    <mergeCell ref="A40:C41"/>
    <mergeCell ref="A35:C36"/>
    <mergeCell ref="A23:C24"/>
    <mergeCell ref="A25:C26"/>
    <mergeCell ref="A33:C34"/>
    <mergeCell ref="A29:C30"/>
    <mergeCell ref="A38:C39"/>
    <mergeCell ref="A21:C22"/>
    <mergeCell ref="A31:C32"/>
    <mergeCell ref="A27:C28"/>
    <mergeCell ref="A11:C12"/>
    <mergeCell ref="A9:C10"/>
    <mergeCell ref="A13:C14"/>
    <mergeCell ref="A17:C18"/>
    <mergeCell ref="A15:C16"/>
    <mergeCell ref="E13:H13"/>
    <mergeCell ref="E14:H14"/>
    <mergeCell ref="H5:I6"/>
    <mergeCell ref="A3:C3"/>
    <mergeCell ref="A4:C4"/>
    <mergeCell ref="A5:C6"/>
    <mergeCell ref="A7:C8"/>
    <mergeCell ref="D5:E6"/>
    <mergeCell ref="F5:G6"/>
    <mergeCell ref="D11:E11"/>
    <mergeCell ref="D12:E12"/>
    <mergeCell ref="D3:J3"/>
    <mergeCell ref="A2:O2"/>
    <mergeCell ref="D38:E39"/>
    <mergeCell ref="F38:G39"/>
    <mergeCell ref="H38:I39"/>
    <mergeCell ref="D40:E41"/>
    <mergeCell ref="F40:G41"/>
    <mergeCell ref="H40:I41"/>
    <mergeCell ref="J5:K6"/>
    <mergeCell ref="J4:K4"/>
    <mergeCell ref="L4:M4"/>
    <mergeCell ref="L5:M6"/>
    <mergeCell ref="K3:O3"/>
    <mergeCell ref="P40:Q41"/>
    <mergeCell ref="R40:S41"/>
    <mergeCell ref="J38:K39"/>
    <mergeCell ref="J40:K41"/>
    <mergeCell ref="N38:O39"/>
    <mergeCell ref="P38:Q39"/>
    <mergeCell ref="R38:S39"/>
    <mergeCell ref="L38:M39"/>
    <mergeCell ref="L40:M41"/>
    <mergeCell ref="N40:O41"/>
    <mergeCell ref="P36:Q36"/>
    <mergeCell ref="N4:O4"/>
    <mergeCell ref="R25:S25"/>
    <mergeCell ref="R26:S26"/>
    <mergeCell ref="R29:S29"/>
    <mergeCell ref="R30:S30"/>
    <mergeCell ref="N5:O6"/>
    <mergeCell ref="R33:S33"/>
    <mergeCell ref="R34:S34"/>
    <mergeCell ref="P35:Q35"/>
    <mergeCell ref="M36:O36"/>
    <mergeCell ref="K21:O21"/>
    <mergeCell ref="K22:O22"/>
    <mergeCell ref="K33:O3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EMBRAEST</dc:creator>
  <cp:lastModifiedBy>Bruno</cp:lastModifiedBy>
  <cp:lastPrinted>2015-09-11T20:59:49Z</cp:lastPrinted>
  <dcterms:created xsi:type="dcterms:W3CDTF">2014-01-27T10:42:08Z</dcterms:created>
  <dcterms:modified xsi:type="dcterms:W3CDTF">2015-09-30T13:51:31Z</dcterms:modified>
</cp:coreProperties>
</file>